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Sheet1!$F$2:$F$3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Sheet1!$E$11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D3" i="1"/>
  <c r="E3" s="1"/>
  <c r="D4"/>
  <c r="E4" s="1"/>
  <c r="D5"/>
  <c r="E5" s="1"/>
  <c r="D6"/>
  <c r="E6" s="1"/>
  <c r="D7"/>
  <c r="E7" s="1"/>
  <c r="D8"/>
  <c r="E8" s="1"/>
  <c r="D9"/>
  <c r="E9" s="1"/>
  <c r="D10"/>
  <c r="E10" s="1"/>
  <c r="D2"/>
  <c r="E2" s="1"/>
  <c r="B3"/>
  <c r="B4"/>
  <c r="B5"/>
  <c r="B6"/>
  <c r="B7"/>
  <c r="B8"/>
  <c r="B9"/>
  <c r="B10"/>
  <c r="B2"/>
  <c r="C3"/>
  <c r="C4"/>
  <c r="C5"/>
  <c r="C6"/>
  <c r="C7"/>
  <c r="C8"/>
  <c r="C9"/>
  <c r="C10"/>
  <c r="C2"/>
  <c r="E11" l="1"/>
</calcChain>
</file>

<file path=xl/sharedStrings.xml><?xml version="1.0" encoding="utf-8"?>
<sst xmlns="http://schemas.openxmlformats.org/spreadsheetml/2006/main" count="8" uniqueCount="8">
  <si>
    <t>x</t>
  </si>
  <si>
    <t>x</t>
    <phoneticPr fontId="1" type="noConversion"/>
  </si>
  <si>
    <t>y</t>
  </si>
  <si>
    <t>y</t>
    <phoneticPr fontId="1" type="noConversion"/>
  </si>
  <si>
    <t>yF</t>
    <phoneticPr fontId="1" type="noConversion"/>
  </si>
  <si>
    <t>coef</t>
    <phoneticPr fontId="1" type="noConversion"/>
  </si>
  <si>
    <t>yC</t>
    <phoneticPr fontId="1" type="noConversion"/>
  </si>
  <si>
    <t>Dev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</si>
</sst>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lineMarker"/>
        <c:ser>
          <c:idx val="0"/>
          <c:order val="0"/>
          <c:xVal>
            <c:numRef>
              <c:f>Sheet1!$A$2:$A$10</c:f>
              <c:numCache>
                <c:formatCode>General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2.7</c:v>
                </c:pt>
                <c:pt idx="1">
                  <c:v>3.64</c:v>
                </c:pt>
                <c:pt idx="2">
                  <c:v>4.92</c:v>
                </c:pt>
                <c:pt idx="3">
                  <c:v>6.64</c:v>
                </c:pt>
                <c:pt idx="4">
                  <c:v>8.9600000000000009</c:v>
                </c:pt>
                <c:pt idx="5">
                  <c:v>12.1</c:v>
                </c:pt>
                <c:pt idx="6">
                  <c:v>16.329999999999998</c:v>
                </c:pt>
                <c:pt idx="7">
                  <c:v>22.05</c:v>
                </c:pt>
                <c:pt idx="8">
                  <c:v>29.76</c:v>
                </c:pt>
              </c:numCache>
            </c:numRef>
          </c:yVal>
        </c:ser>
        <c:axId val="183133312"/>
        <c:axId val="183127424"/>
      </c:scatterChart>
      <c:valAx>
        <c:axId val="183133312"/>
        <c:scaling>
          <c:orientation val="minMax"/>
        </c:scaling>
        <c:axPos val="b"/>
        <c:numFmt formatCode="General" sourceLinked="1"/>
        <c:tickLblPos val="nextTo"/>
        <c:crossAx val="183127424"/>
        <c:crosses val="autoZero"/>
        <c:crossBetween val="midCat"/>
      </c:valAx>
      <c:valAx>
        <c:axId val="183127424"/>
        <c:scaling>
          <c:orientation val="minMax"/>
        </c:scaling>
        <c:axPos val="l"/>
        <c:majorGridlines/>
        <c:numFmt formatCode="General" sourceLinked="1"/>
        <c:tickLblPos val="nextTo"/>
        <c:crossAx val="18313331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11</xdr:row>
      <xdr:rowOff>47625</xdr:rowOff>
    </xdr:from>
    <xdr:to>
      <xdr:col>5</xdr:col>
      <xdr:colOff>600075</xdr:colOff>
      <xdr:row>17</xdr:row>
      <xdr:rowOff>28575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403369</xdr:colOff>
      <xdr:row>11</xdr:row>
      <xdr:rowOff>76199</xdr:rowOff>
    </xdr:from>
    <xdr:to>
      <xdr:col>3</xdr:col>
      <xdr:colOff>486029</xdr:colOff>
      <xdr:row>13</xdr:row>
      <xdr:rowOff>123912</xdr:rowOff>
    </xdr:to>
    <xdr:pic>
      <xdr:nvPicPr>
        <xdr:cNvPr id="4" name="图片 3" descr="微信截图_20210621091653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6269" y="1962149"/>
          <a:ext cx="1130410" cy="3906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Normal="100" workbookViewId="0">
      <selection activeCell="F3" sqref="F3"/>
    </sheetView>
  </sheetViews>
  <sheetFormatPr defaultRowHeight="13.5"/>
  <cols>
    <col min="1" max="1" width="4.5" bestFit="1" customWidth="1"/>
    <col min="2" max="2" width="6.5" bestFit="1" customWidth="1"/>
    <col min="3" max="4" width="7.25" customWidth="1"/>
  </cols>
  <sheetData>
    <row r="1" spans="1:6">
      <c r="A1" t="s">
        <v>1</v>
      </c>
      <c r="B1" t="s">
        <v>3</v>
      </c>
      <c r="C1" t="s">
        <v>4</v>
      </c>
      <c r="D1" t="s">
        <v>6</v>
      </c>
      <c r="E1" t="s">
        <v>7</v>
      </c>
      <c r="F1" t="s">
        <v>5</v>
      </c>
    </row>
    <row r="2" spans="1:6">
      <c r="A2">
        <v>0.1</v>
      </c>
      <c r="B2">
        <f>ROUND(C2,2)</f>
        <v>2.7</v>
      </c>
      <c r="C2">
        <f>2*EXP(3*A2)</f>
        <v>2.6997176151520064</v>
      </c>
      <c r="D2">
        <f>$F$2*EXP($F$3*A2)</f>
        <v>2.698951127053272</v>
      </c>
      <c r="E2">
        <f>(D2-B2)^2</f>
        <v>1.1001344583782435E-6</v>
      </c>
      <c r="F2">
        <v>1.9993449507215797</v>
      </c>
    </row>
    <row r="3" spans="1:6">
      <c r="A3">
        <v>0.2</v>
      </c>
      <c r="B3">
        <f t="shared" ref="B3:B10" si="0">ROUND(C3,2)</f>
        <v>3.64</v>
      </c>
      <c r="C3">
        <f t="shared" ref="C3:C10" si="1">2*EXP(3*A3)</f>
        <v>3.6442376007810182</v>
      </c>
      <c r="D3">
        <f t="shared" ref="D3:D10" si="2">$F$2*EXP($F$3*A3)</f>
        <v>3.6433618838975992</v>
      </c>
      <c r="E3">
        <f t="shared" ref="E3:E10" si="3">(D3-B3)^2</f>
        <v>1.1302263340935851E-5</v>
      </c>
      <c r="F3">
        <v>3.0004362380112064</v>
      </c>
    </row>
    <row r="4" spans="1:6">
      <c r="A4">
        <v>0.3</v>
      </c>
      <c r="B4">
        <f t="shared" si="0"/>
        <v>4.92</v>
      </c>
      <c r="C4">
        <f t="shared" si="1"/>
        <v>4.9192062223138988</v>
      </c>
      <c r="D4">
        <f t="shared" si="2"/>
        <v>4.9182386757520034</v>
      </c>
      <c r="E4">
        <f t="shared" si="3"/>
        <v>3.1022631065807047E-6</v>
      </c>
    </row>
    <row r="5" spans="1:6">
      <c r="A5">
        <v>0.4</v>
      </c>
      <c r="B5">
        <f t="shared" si="0"/>
        <v>6.64</v>
      </c>
      <c r="C5">
        <f t="shared" si="1"/>
        <v>6.6402338454730963</v>
      </c>
      <c r="D5">
        <f t="shared" si="2"/>
        <v>6.6392174158076802</v>
      </c>
      <c r="E5">
        <f t="shared" si="3"/>
        <v>6.1243801806831523E-7</v>
      </c>
    </row>
    <row r="6" spans="1:6">
      <c r="A6">
        <v>0.5</v>
      </c>
      <c r="B6">
        <f t="shared" si="0"/>
        <v>8.9600000000000009</v>
      </c>
      <c r="C6">
        <f t="shared" si="1"/>
        <v>8.963378140676129</v>
      </c>
      <c r="D6">
        <f t="shared" si="2"/>
        <v>8.9623970694395521</v>
      </c>
      <c r="E6">
        <f t="shared" si="3"/>
        <v>5.7459418980303166E-6</v>
      </c>
    </row>
    <row r="7" spans="1:6">
      <c r="A7">
        <v>0.6</v>
      </c>
      <c r="B7">
        <f t="shared" si="0"/>
        <v>12.1</v>
      </c>
      <c r="C7">
        <f t="shared" si="1"/>
        <v>12.09929492882589</v>
      </c>
      <c r="D7">
        <f t="shared" si="2"/>
        <v>12.098498392152283</v>
      </c>
      <c r="E7">
        <f t="shared" si="3"/>
        <v>2.2548261283233513E-6</v>
      </c>
    </row>
    <row r="8" spans="1:6">
      <c r="A8">
        <v>0.7</v>
      </c>
      <c r="B8">
        <f t="shared" si="0"/>
        <v>16.329999999999998</v>
      </c>
      <c r="C8">
        <f t="shared" si="1"/>
        <v>16.332339825135293</v>
      </c>
      <c r="D8">
        <f t="shared" si="2"/>
        <v>16.331977060470116</v>
      </c>
      <c r="E8">
        <f t="shared" si="3"/>
        <v>3.9087681025028888E-6</v>
      </c>
    </row>
    <row r="9" spans="1:6">
      <c r="A9">
        <v>0.8</v>
      </c>
      <c r="B9">
        <f t="shared" si="0"/>
        <v>22.05</v>
      </c>
      <c r="C9">
        <f t="shared" si="1"/>
        <v>22.04635276128321</v>
      </c>
      <c r="D9">
        <f t="shared" si="2"/>
        <v>22.04682482552872</v>
      </c>
      <c r="E9">
        <f t="shared" si="3"/>
        <v>1.0081732923072572E-5</v>
      </c>
    </row>
    <row r="10" spans="1:6">
      <c r="A10">
        <v>0.9</v>
      </c>
      <c r="B10">
        <f t="shared" si="0"/>
        <v>29.76</v>
      </c>
      <c r="C10">
        <f t="shared" si="1"/>
        <v>29.759463449745674</v>
      </c>
      <c r="D10">
        <f t="shared" si="2"/>
        <v>29.761398946855856</v>
      </c>
      <c r="E10">
        <f t="shared" si="3"/>
        <v>1.9570523055042882E-6</v>
      </c>
    </row>
    <row r="11" spans="1:6">
      <c r="E11">
        <f>SUM(E2:E10)</f>
        <v>4.0065420281396541E-5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3.5"/>
  <cols>
    <col min="1" max="1" width="4.5" bestFit="1" customWidth="1"/>
    <col min="2" max="2" width="6.5" bestFit="1" customWidth="1"/>
  </cols>
  <sheetData>
    <row r="1" spans="1:2">
      <c r="A1" t="s">
        <v>0</v>
      </c>
      <c r="B1" t="s">
        <v>2</v>
      </c>
    </row>
    <row r="2" spans="1:2">
      <c r="A2">
        <v>0.1</v>
      </c>
      <c r="B2">
        <v>2.7</v>
      </c>
    </row>
    <row r="3" spans="1:2">
      <c r="A3">
        <v>0.2</v>
      </c>
      <c r="B3">
        <v>3.64</v>
      </c>
    </row>
    <row r="4" spans="1:2">
      <c r="A4">
        <v>0.3</v>
      </c>
      <c r="B4">
        <v>4.92</v>
      </c>
    </row>
    <row r="5" spans="1:2">
      <c r="A5">
        <v>0.4</v>
      </c>
      <c r="B5">
        <v>6.64</v>
      </c>
    </row>
    <row r="6" spans="1:2">
      <c r="A6">
        <v>0.5</v>
      </c>
      <c r="B6">
        <v>8.9600000000000009</v>
      </c>
    </row>
    <row r="7" spans="1:2">
      <c r="A7">
        <v>0.6</v>
      </c>
      <c r="B7">
        <v>12.1</v>
      </c>
    </row>
    <row r="8" spans="1:2">
      <c r="A8">
        <v>0.7</v>
      </c>
      <c r="B8">
        <v>16.329999999999998</v>
      </c>
    </row>
    <row r="9" spans="1:2">
      <c r="A9">
        <v>0.8</v>
      </c>
      <c r="B9">
        <v>22.05</v>
      </c>
    </row>
    <row r="10" spans="1:2">
      <c r="A10">
        <v>0.9</v>
      </c>
      <c r="B10">
        <v>29.76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2021-06-21T01:56:28Z</dcterms:modified>
</cp:coreProperties>
</file>